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0 camicia acciaio pilastro sezione rettangolare\"/>
    </mc:Choice>
  </mc:AlternateContent>
  <xr:revisionPtr revIDLastSave="0" documentId="13_ncr:1_{63088FF5-E6B4-4D2E-81C2-D24CB06042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3" i="1"/>
  <c r="K3" i="1"/>
  <c r="K4" i="1"/>
  <c r="K5" i="1" l="1"/>
  <c r="K6" i="1" s="1"/>
  <c r="K10" i="1" s="1"/>
  <c r="K7" i="1" l="1"/>
  <c r="K8" i="1" s="1"/>
  <c r="K9" i="1" s="1"/>
  <c r="K11" i="1" s="1"/>
  <c r="K2" i="1" l="1"/>
  <c r="G2" i="1"/>
  <c r="G16" i="1"/>
  <c r="G7" i="1"/>
  <c r="G6" i="1"/>
  <c r="C8" i="1"/>
  <c r="C12" i="1"/>
  <c r="G5" i="1" s="1"/>
  <c r="G8" i="1" l="1"/>
  <c r="G9" i="1" s="1"/>
  <c r="G17" i="1" l="1"/>
  <c r="G11" i="1"/>
  <c r="G10" i="1" s="1"/>
  <c r="G12" i="1"/>
  <c r="G13" i="1" s="1"/>
</calcChain>
</file>

<file path=xl/sharedStrings.xml><?xml version="1.0" encoding="utf-8"?>
<sst xmlns="http://schemas.openxmlformats.org/spreadsheetml/2006/main" count="62" uniqueCount="44">
  <si>
    <t>b</t>
  </si>
  <si>
    <t>h</t>
  </si>
  <si>
    <t>c</t>
  </si>
  <si>
    <t>d</t>
  </si>
  <si>
    <t>mm</t>
  </si>
  <si>
    <r>
      <t>cot(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)</t>
    </r>
  </si>
  <si>
    <t>MPa</t>
  </si>
  <si>
    <t>s</t>
  </si>
  <si>
    <t>tj</t>
  </si>
  <si>
    <t>hs</t>
  </si>
  <si>
    <t>As</t>
  </si>
  <si>
    <r>
      <t>mm</t>
    </r>
    <r>
      <rPr>
        <sz val="11"/>
        <color theme="1"/>
        <rFont val="Calibri"/>
        <family val="2"/>
      </rPr>
      <t>²</t>
    </r>
  </si>
  <si>
    <t>Vjz</t>
  </si>
  <si>
    <t>Vj/d</t>
  </si>
  <si>
    <t>fkw</t>
  </si>
  <si>
    <t>Vjy</t>
  </si>
  <si>
    <t>N</t>
  </si>
  <si>
    <t>N/mm</t>
  </si>
  <si>
    <t>ρs</t>
  </si>
  <si>
    <t>αn</t>
  </si>
  <si>
    <t>αs</t>
  </si>
  <si>
    <t>εccu/εcu</t>
  </si>
  <si>
    <t>fcc/fc</t>
  </si>
  <si>
    <t>fcc</t>
  </si>
  <si>
    <t>εcu</t>
  </si>
  <si>
    <t>εcc2/εc2</t>
  </si>
  <si>
    <t>εcc2</t>
  </si>
  <si>
    <t>fcd</t>
  </si>
  <si>
    <t>fym</t>
  </si>
  <si>
    <t>fcm</t>
  </si>
  <si>
    <t>fyd</t>
  </si>
  <si>
    <t xml:space="preserve">FC </t>
  </si>
  <si>
    <t>fydw</t>
  </si>
  <si>
    <t>rc</t>
  </si>
  <si>
    <t>circ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</si>
  <si>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</si>
  <si>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</si>
  <si>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α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</si>
  <si>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</si>
  <si>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</si>
  <si>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t xml:space="preserve">r </t>
  </si>
  <si>
    <t>[rad]</t>
  </si>
  <si>
    <t>mm²</t>
  </si>
  <si>
    <t>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</si>
</sst>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2" xfId="0" applyBorder="1"/>
    <xf numFmtId="1" fontId="0" fillId="0" borderId="3" xfId="0" applyNumberFormat="1" applyBorder="1"/>
    <xf numFmtId="0" fontId="0" fillId="0" borderId="4" xfId="0" applyBorder="1"/>
    <xf numFmtId="0" fontId="0" fillId="0" borderId="5" xfId="0" applyBorder="1"/>
    <xf numFmtId="1" fontId="0" fillId="0" borderId="0" xfId="0" applyNumberFormat="1"/>
    <xf numFmtId="0" fontId="0" fillId="0" borderId="6" xfId="0" applyBorder="1"/>
    <xf numFmtId="0" fontId="0" fillId="0" borderId="7" xfId="0" applyBorder="1"/>
    <xf numFmtId="1" fontId="0" fillId="0" borderId="8" xfId="0" applyNumberFormat="1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0" fillId="0" borderId="8" xfId="0" applyBorder="1"/>
    <xf numFmtId="1" fontId="0" fillId="0" borderId="1" xfId="0" applyNumberFormat="1" applyBorder="1"/>
    <xf numFmtId="0" fontId="0" fillId="3" borderId="1" xfId="0" applyFill="1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17" xfId="0" applyFill="1" applyBorder="1"/>
    <xf numFmtId="0" fontId="0" fillId="2" borderId="14" xfId="0" applyFill="1" applyBorder="1"/>
    <xf numFmtId="0" fontId="0" fillId="0" borderId="14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zoomScale="145" zoomScaleNormal="145" workbookViewId="0">
      <selection activeCell="F3" sqref="F3:H4"/>
    </sheetView>
  </sheetViews>
  <sheetFormatPr defaultRowHeight="15" x14ac:dyDescent="0.25"/>
  <cols>
    <col min="1" max="1" width="6.5703125" customWidth="1"/>
    <col min="2" max="2" width="8.42578125" customWidth="1"/>
    <col min="5" max="5" width="4.5703125" customWidth="1"/>
    <col min="7" max="7" width="9.7109375" bestFit="1" customWidth="1"/>
    <col min="9" max="9" width="4.7109375" customWidth="1"/>
  </cols>
  <sheetData>
    <row r="1" spans="2:12" ht="15.75" thickBot="1" x14ac:dyDescent="0.3"/>
    <row r="2" spans="2:12" ht="15.75" thickBot="1" x14ac:dyDescent="0.3">
      <c r="B2" s="26" t="s">
        <v>0</v>
      </c>
      <c r="C2" s="27">
        <v>200</v>
      </c>
      <c r="D2" s="20" t="s">
        <v>4</v>
      </c>
      <c r="F2" s="4" t="s">
        <v>13</v>
      </c>
      <c r="G2" s="5">
        <f>0.5*2*C10*C11*C7*0.9*C6/C9</f>
        <v>399.375</v>
      </c>
      <c r="H2" s="6" t="s">
        <v>17</v>
      </c>
      <c r="J2" t="s">
        <v>34</v>
      </c>
      <c r="K2" t="b">
        <f>((C2=C3)*(C4=C2/2) = 1)</f>
        <v>0</v>
      </c>
    </row>
    <row r="3" spans="2:12" x14ac:dyDescent="0.25">
      <c r="B3" s="21" t="s">
        <v>1</v>
      </c>
      <c r="C3" s="2">
        <v>300</v>
      </c>
      <c r="D3" s="22" t="s">
        <v>4</v>
      </c>
      <c r="F3" s="7" t="s">
        <v>12</v>
      </c>
      <c r="G3" s="8">
        <f>G2* IF(K2,K10, (C3-C5))</f>
        <v>107831.25</v>
      </c>
      <c r="H3" s="9" t="s">
        <v>16</v>
      </c>
      <c r="J3" s="4" t="s">
        <v>40</v>
      </c>
      <c r="K3" s="19">
        <f>MAX(C2,C3)/2</f>
        <v>150</v>
      </c>
      <c r="L3" s="20" t="s">
        <v>4</v>
      </c>
    </row>
    <row r="4" spans="2:12" ht="15.75" thickBot="1" x14ac:dyDescent="0.3">
      <c r="B4" s="21" t="s">
        <v>33</v>
      </c>
      <c r="C4" s="18">
        <v>20</v>
      </c>
      <c r="D4" s="22" t="s">
        <v>4</v>
      </c>
      <c r="F4" s="10" t="s">
        <v>15</v>
      </c>
      <c r="G4" s="11">
        <f>G2*IF(K2,K10,(C2-C5))</f>
        <v>67893.75</v>
      </c>
      <c r="H4" s="12" t="s">
        <v>16</v>
      </c>
      <c r="J4" s="21" t="s">
        <v>2</v>
      </c>
      <c r="K4" s="1">
        <f>C5</f>
        <v>30</v>
      </c>
      <c r="L4" s="22" t="s">
        <v>4</v>
      </c>
    </row>
    <row r="5" spans="2:12" ht="15.75" thickBot="1" x14ac:dyDescent="0.3">
      <c r="B5" s="23" t="s">
        <v>2</v>
      </c>
      <c r="C5" s="28">
        <v>30</v>
      </c>
      <c r="D5" s="25" t="s">
        <v>4</v>
      </c>
      <c r="F5" s="13" t="s">
        <v>18</v>
      </c>
      <c r="G5" s="14">
        <f>2*C12*(C2+C3)/(C2*C3*C9)</f>
        <v>2.0833333333333332E-2</v>
      </c>
      <c r="H5" s="6"/>
      <c r="J5" s="21" t="s">
        <v>35</v>
      </c>
      <c r="K5" s="1">
        <f>K3-K4</f>
        <v>120</v>
      </c>
      <c r="L5" s="22" t="s">
        <v>4</v>
      </c>
    </row>
    <row r="6" spans="2:12" x14ac:dyDescent="0.25">
      <c r="B6" s="26" t="s">
        <v>5</v>
      </c>
      <c r="C6" s="27">
        <v>1</v>
      </c>
      <c r="D6" s="20"/>
      <c r="F6" s="15" t="s">
        <v>19</v>
      </c>
      <c r="G6">
        <f>1-((C2-2*C4)^2+(C3-2*C4)^2)/(3*C2*C3)</f>
        <v>0.48222222222222222</v>
      </c>
      <c r="H6" s="9"/>
      <c r="J6" s="21" t="s">
        <v>36</v>
      </c>
      <c r="K6" s="1">
        <f>2*K5/(PI()*K3)</f>
        <v>0.50929581789406508</v>
      </c>
      <c r="L6" s="22"/>
    </row>
    <row r="7" spans="2:12" x14ac:dyDescent="0.25">
      <c r="B7" s="21" t="s">
        <v>14</v>
      </c>
      <c r="C7" s="2">
        <v>355</v>
      </c>
      <c r="D7" s="22"/>
      <c r="F7" s="15" t="s">
        <v>20</v>
      </c>
      <c r="G7">
        <f>(1-(C9-C11)/(2*C2))*(1-(C9-C11)/(2*C3))</f>
        <v>0.46875</v>
      </c>
      <c r="H7" s="9"/>
      <c r="J7" s="21" t="s">
        <v>37</v>
      </c>
      <c r="K7" s="1">
        <f>ASIN(K6)</f>
        <v>0.53436633837957148</v>
      </c>
      <c r="L7" s="22" t="s">
        <v>41</v>
      </c>
    </row>
    <row r="8" spans="2:12" x14ac:dyDescent="0.25">
      <c r="B8" s="21" t="s">
        <v>32</v>
      </c>
      <c r="C8" s="17">
        <f>C7/1.15</f>
        <v>308.69565217391306</v>
      </c>
      <c r="D8" s="22" t="s">
        <v>6</v>
      </c>
      <c r="F8" s="15" t="s">
        <v>22</v>
      </c>
      <c r="G8" s="3">
        <f>1+3.7*(0.5*G6*G7*G5*C7/C13)^0.86</f>
        <v>1.2411910352973281</v>
      </c>
      <c r="H8" s="9"/>
      <c r="J8" s="21" t="s">
        <v>38</v>
      </c>
      <c r="K8" s="1">
        <f>COS(K7)</f>
        <v>0.86059152324178467</v>
      </c>
      <c r="L8" s="22"/>
    </row>
    <row r="9" spans="2:12" x14ac:dyDescent="0.25">
      <c r="B9" s="21" t="s">
        <v>7</v>
      </c>
      <c r="C9" s="2">
        <v>200</v>
      </c>
      <c r="D9" s="22" t="s">
        <v>4</v>
      </c>
      <c r="F9" s="15" t="s">
        <v>23</v>
      </c>
      <c r="G9" s="3">
        <f>C13*G8</f>
        <v>24.823820705946563</v>
      </c>
      <c r="H9" s="9" t="s">
        <v>6</v>
      </c>
      <c r="J9" s="21" t="s">
        <v>39</v>
      </c>
      <c r="K9" s="1">
        <f>K3^2*(PI()/2+K7+K6*K8)</f>
        <v>57227.81239972332</v>
      </c>
      <c r="L9" s="22" t="s">
        <v>42</v>
      </c>
    </row>
    <row r="10" spans="2:12" x14ac:dyDescent="0.25">
      <c r="B10" s="21" t="s">
        <v>8</v>
      </c>
      <c r="C10" s="18">
        <v>5</v>
      </c>
      <c r="D10" s="22" t="s">
        <v>4</v>
      </c>
      <c r="F10" s="15" t="s">
        <v>21</v>
      </c>
      <c r="G10">
        <f>G11/0.0035</f>
        <v>5.8103752349655782</v>
      </c>
      <c r="H10" s="9"/>
      <c r="J10" s="21" t="s">
        <v>3</v>
      </c>
      <c r="K10" s="1">
        <f>K3*(1+K6)</f>
        <v>226.39437268410978</v>
      </c>
      <c r="L10" s="22" t="s">
        <v>4</v>
      </c>
    </row>
    <row r="11" spans="2:12" ht="15.75" thickBot="1" x14ac:dyDescent="0.3">
      <c r="B11" s="21" t="s">
        <v>9</v>
      </c>
      <c r="C11" s="2">
        <v>50</v>
      </c>
      <c r="D11" s="22" t="s">
        <v>4</v>
      </c>
      <c r="F11" s="15" t="s">
        <v>24</v>
      </c>
      <c r="G11">
        <f>0.0035+0.5*0.5*G6*G7*G5*C7/G9</f>
        <v>2.0336313322379524E-2</v>
      </c>
      <c r="H11" s="9"/>
      <c r="J11" s="23" t="s">
        <v>43</v>
      </c>
      <c r="K11" s="24">
        <f>K9/K10</f>
        <v>252.77930595728114</v>
      </c>
      <c r="L11" s="25" t="s">
        <v>4</v>
      </c>
    </row>
    <row r="12" spans="2:12" x14ac:dyDescent="0.25">
      <c r="B12" s="21" t="s">
        <v>10</v>
      </c>
      <c r="C12" s="1">
        <f>C10*C11</f>
        <v>250</v>
      </c>
      <c r="D12" s="22" t="s">
        <v>11</v>
      </c>
      <c r="F12" s="15" t="s">
        <v>25</v>
      </c>
      <c r="G12">
        <f>1+5*(G8-1)</f>
        <v>2.2059551764866407</v>
      </c>
      <c r="H12" s="9"/>
    </row>
    <row r="13" spans="2:12" ht="15.75" thickBot="1" x14ac:dyDescent="0.3">
      <c r="B13" s="23" t="s">
        <v>29</v>
      </c>
      <c r="C13" s="29">
        <v>20</v>
      </c>
      <c r="D13" s="25" t="s">
        <v>6</v>
      </c>
      <c r="F13" s="15" t="s">
        <v>26</v>
      </c>
      <c r="G13">
        <f>0.002*G12</f>
        <v>4.4119103529732815E-3</v>
      </c>
      <c r="H13" s="9"/>
    </row>
    <row r="14" spans="2:12" x14ac:dyDescent="0.25">
      <c r="F14" s="7" t="s">
        <v>28</v>
      </c>
      <c r="G14">
        <v>380</v>
      </c>
      <c r="H14" s="9" t="s">
        <v>6</v>
      </c>
    </row>
    <row r="15" spans="2:12" x14ac:dyDescent="0.25">
      <c r="F15" s="7" t="s">
        <v>31</v>
      </c>
      <c r="G15">
        <v>1.35</v>
      </c>
      <c r="H15" s="9"/>
    </row>
    <row r="16" spans="2:12" x14ac:dyDescent="0.25">
      <c r="F16" s="7" t="s">
        <v>30</v>
      </c>
      <c r="G16">
        <f>G14/G15</f>
        <v>281.48148148148147</v>
      </c>
      <c r="H16" s="9" t="s">
        <v>6</v>
      </c>
    </row>
    <row r="17" spans="5:8" ht="15.75" thickBot="1" x14ac:dyDescent="0.3">
      <c r="F17" s="10" t="s">
        <v>27</v>
      </c>
      <c r="G17" s="16">
        <f>G9/G15</f>
        <v>18.388015337738192</v>
      </c>
      <c r="H17" s="12" t="s">
        <v>6</v>
      </c>
    </row>
    <row r="23" spans="5:8" x14ac:dyDescent="0.25">
      <c r="E23" s="3"/>
      <c r="F2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2024-08-09T13:52:15Z</dcterms:modified>
</cp:coreProperties>
</file>